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7" i="1"/>
  <c r="E7"/>
  <c r="C7"/>
  <c r="D15"/>
  <c r="E15"/>
  <c r="C15"/>
  <c r="C29" l="1"/>
  <c r="D38" l="1"/>
  <c r="D37" s="1"/>
  <c r="E38"/>
  <c r="E37" s="1"/>
  <c r="D41"/>
  <c r="D40" s="1"/>
  <c r="E41"/>
  <c r="E40" s="1"/>
  <c r="D30"/>
  <c r="E30"/>
  <c r="D32"/>
  <c r="E32"/>
  <c r="D25"/>
  <c r="D24" s="1"/>
  <c r="D23" s="1"/>
  <c r="E25"/>
  <c r="E24" s="1"/>
  <c r="E23" s="1"/>
  <c r="D13"/>
  <c r="D12" s="1"/>
  <c r="E13"/>
  <c r="E12" s="1"/>
  <c r="D16"/>
  <c r="E16"/>
  <c r="D19"/>
  <c r="E19"/>
  <c r="D21"/>
  <c r="E21"/>
  <c r="D9"/>
  <c r="D8" s="1"/>
  <c r="E9"/>
  <c r="E8" s="1"/>
  <c r="D18" l="1"/>
  <c r="E29"/>
  <c r="E18"/>
  <c r="D29"/>
  <c r="C25"/>
  <c r="C24" s="1"/>
  <c r="C23" s="1"/>
  <c r="D44" l="1"/>
  <c r="C44"/>
  <c r="C43" s="1"/>
  <c r="D35"/>
  <c r="C35"/>
  <c r="C34" s="1"/>
  <c r="C38"/>
  <c r="C9"/>
  <c r="E35" l="1"/>
  <c r="E44"/>
  <c r="D43"/>
  <c r="E43" s="1"/>
  <c r="D34"/>
  <c r="E34" s="1"/>
  <c r="C13"/>
  <c r="C12" s="1"/>
  <c r="C41"/>
  <c r="C40" s="1"/>
  <c r="C37"/>
  <c r="C32"/>
  <c r="C30"/>
  <c r="C21"/>
  <c r="C19"/>
  <c r="C16"/>
  <c r="C8"/>
  <c r="C28" l="1"/>
  <c r="C27" s="1"/>
  <c r="C18"/>
  <c r="E28" l="1"/>
  <c r="E27" s="1"/>
  <c r="E46" s="1"/>
  <c r="D28"/>
  <c r="D27" s="1"/>
  <c r="D46" s="1"/>
  <c r="C46"/>
</calcChain>
</file>

<file path=xl/sharedStrings.xml><?xml version="1.0" encoding="utf-8"?>
<sst xmlns="http://schemas.openxmlformats.org/spreadsheetml/2006/main" count="88" uniqueCount="86">
  <si>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</si>
  <si>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</si>
  <si>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</si>
  <si>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</si>
  <si>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</si>
  <si>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</si>
  <si>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</si>
  <si>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</si>
  <si>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</si>
  <si>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</si>
  <si>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</si>
  <si>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</si>
  <si>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</si>
  <si>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</si>
  <si>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</si>
  <si>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</si>
  <si>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</si>
  <si>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</si>
  <si>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</si>
  <si>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</si>
  <si>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</si>
  <si>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</si>
  <si>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</si>
  <si>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</si>
  <si>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</si>
  <si>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</si>
  <si>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</si>
  <si>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</si>
  <si>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</si>
  <si>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</si>
  <si>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</si>
  <si>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</si>
  <si>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</si>
  <si>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</si>
  <si>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</si>
  <si>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</si>
  <si>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</si>
  <si>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</si>
  <si>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</si>
  <si>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</si>
  <si>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</si>
  <si>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</si>
  <si>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</si>
  <si>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</si>
  <si>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</si>
  <si>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</si>
  <si>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</si>
  <si>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</si>
  <si>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</si>
  <si>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</si>
  <si>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</si>
  <si>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</si>
  <si>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</si>
  <si>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</si>
  <si>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</si>
  <si>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</si>
  <si>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</si>
  <si>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</si>
  <si>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</si>
  <si>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</si>
  <si>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ДОХОДЫ ОТ использования имущества, находящегося в государственной и муниципальной собственности</t>
  </si>
  <si>
    <t xml:space="preserve">000 1 11 05000 00 0000 120 </t>
  </si>
  <si>
    <t xml:space="preserve">000 1 11 00000 00 0000 120 </t>
  </si>
  <si>
    <t>Сумма на 2019 год</t>
  </si>
  <si>
    <t>Сумма на 2021 год</t>
  </si>
  <si>
    <t>Сумма на 2020 год</t>
  </si>
  <si>
    <t>Доходы бюджета муниципального образования «Краснорогское сельское  поселение»</t>
  </si>
  <si>
    <t>рублей</t>
  </si>
  <si>
    <t>на 2019 год и плановый период 2020 и 2021 годов</t>
  </si>
  <si>
    <t>000 2 02 10000 00 0000 150</t>
  </si>
  <si>
    <t>000 2 02 15001 00 0000 150</t>
  </si>
  <si>
    <t>000 2 02 15001 10 0000 150</t>
  </si>
  <si>
    <t>000 2 02 15002 00 0000 150</t>
  </si>
  <si>
    <t>000 2 02 15002 10 0000 150</t>
  </si>
  <si>
    <t>000 2 02 03000 00 0000 150</t>
  </si>
  <si>
    <t>000 2 02 03015 00 0000 150</t>
  </si>
  <si>
    <t>000 2 02 03015 10 0000 150</t>
  </si>
  <si>
    <t>000 2 02 40000 00 0000 150</t>
  </si>
  <si>
    <t>000 2 02 40014 00 0000 150</t>
  </si>
  <si>
    <t>000 2 02 40014 10 0000 150</t>
  </si>
  <si>
    <t xml:space="preserve">000 1 11 05075 10 0000 120 </t>
  </si>
  <si>
    <t xml:space="preserve">000 1 11 05070 00 0000 120 </t>
  </si>
  <si>
    <t>Доходы от сдачи в аренду имущества, составляющего казну сельских поселений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</si>
  <si>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</si>
  <si>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</si>
  <si>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Приложение № 1
к решению Краснорогского совета Народных депутатов
                                         Почепского района Брянской области № 192 от 26.12.2018года                                                                                                                                 " О бюджете муниципального образования   
                                 "Краснорогское сельское поселение"на 2019 год                                                                                                                             и плановый период 2020 - 2021гг"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</si>
</sst>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tabSelected="1" zoomScaleSheetLayoutView="90" workbookViewId="0">
      <selection activeCell="B1" sqref="B1:G1"/>
    </sheetView>
  </sheetViews>
  <sheetFormatPr defaultRowHeight="15"/>
  <cols>
    <col min="1" max="1" width="24.85546875" customWidth="1"/>
    <col min="2" max="2" width="69.85546875" customWidth="1"/>
    <col min="3" max="3" width="15.28515625" customWidth="1"/>
    <col min="4" max="4" width="13.42578125" customWidth="1"/>
    <col min="5" max="5" width="14" customWidth="1"/>
    <col min="6" max="6" width="2.7109375" customWidth="1"/>
    <col min="7" max="7" width="11.28515625" hidden="1" customWidth="1"/>
    <col min="8" max="8" width="30.42578125" customWidth="1"/>
  </cols>
  <sheetData>
    <row r="1" spans="1:8" ht="138.6" customHeight="1">
      <c r="B1" s="20" t="s">
        <v>85</v>
      </c>
      <c r="C1" s="21"/>
      <c r="D1" s="21"/>
      <c r="E1" s="21"/>
      <c r="F1" s="21"/>
      <c r="G1" s="21"/>
      <c r="H1" s="15"/>
    </row>
    <row r="3" spans="1:8" s="17" customFormat="1" ht="18.75">
      <c r="A3" s="22" t="s">
        <v>66</v>
      </c>
      <c r="B3" s="25"/>
      <c r="C3" s="25"/>
      <c r="D3" s="25"/>
      <c r="E3" s="25"/>
    </row>
    <row r="4" spans="1:8" s="17" customFormat="1" ht="18.75">
      <c r="A4" s="22" t="s">
        <v>68</v>
      </c>
      <c r="B4" s="23"/>
      <c r="C4" s="23"/>
      <c r="D4" s="23"/>
      <c r="E4" s="23"/>
      <c r="F4" s="24"/>
    </row>
    <row r="5" spans="1:8" ht="15.75">
      <c r="B5" s="1"/>
      <c r="E5" s="19" t="s">
        <v>67</v>
      </c>
    </row>
    <row r="6" spans="1:8" s="12" customFormat="1" ht="58.7" customHeight="1">
      <c r="A6" s="11" t="s">
        <v>0</v>
      </c>
      <c r="B6" s="11" t="s">
        <v>1</v>
      </c>
      <c r="C6" s="18" t="s">
        <v>63</v>
      </c>
      <c r="D6" s="18" t="s">
        <v>65</v>
      </c>
      <c r="E6" s="18" t="s">
        <v>64</v>
      </c>
    </row>
    <row r="7" spans="1:8">
      <c r="A7" s="3" t="s">
        <v>2</v>
      </c>
      <c r="B7" s="2" t="s">
        <v>18</v>
      </c>
      <c r="C7" s="9">
        <f>C8+C12+C15+C23</f>
        <v>3633000</v>
      </c>
      <c r="D7" s="9">
        <f t="shared" ref="D7:E7" si="0">D8+D12+D15+D23</f>
        <v>2818000</v>
      </c>
      <c r="E7" s="9">
        <f t="shared" si="0"/>
        <v>2908000</v>
      </c>
    </row>
    <row r="8" spans="1:8" ht="16.5" customHeight="1">
      <c r="A8" s="3" t="s">
        <v>3</v>
      </c>
      <c r="B8" s="4" t="s">
        <v>19</v>
      </c>
      <c r="C8" s="9">
        <f>C9</f>
        <v>197000</v>
      </c>
      <c r="D8" s="9">
        <f t="shared" ref="D8:E8" si="1">D9</f>
        <v>206000</v>
      </c>
      <c r="E8" s="9">
        <f t="shared" si="1"/>
        <v>218000</v>
      </c>
    </row>
    <row r="9" spans="1:8">
      <c r="A9" s="3" t="s">
        <v>4</v>
      </c>
      <c r="B9" s="6" t="s">
        <v>20</v>
      </c>
      <c r="C9" s="13">
        <f>C10+C11</f>
        <v>197000</v>
      </c>
      <c r="D9" s="13">
        <f t="shared" ref="D9:E9" si="2">D10+D11</f>
        <v>206000</v>
      </c>
      <c r="E9" s="13">
        <f t="shared" si="2"/>
        <v>218000</v>
      </c>
    </row>
    <row r="10" spans="1:8" ht="64.5" customHeight="1">
      <c r="A10" s="3" t="s">
        <v>5</v>
      </c>
      <c r="B10" s="6" t="s">
        <v>21</v>
      </c>
      <c r="C10" s="13">
        <v>197000</v>
      </c>
      <c r="D10" s="13">
        <v>206000</v>
      </c>
      <c r="E10" s="13">
        <v>218000</v>
      </c>
    </row>
    <row r="11" spans="1:8" ht="1.5" hidden="1" customHeight="1">
      <c r="A11" s="3" t="s">
        <v>47</v>
      </c>
      <c r="B11" s="6" t="s">
        <v>48</v>
      </c>
      <c r="C11" s="13"/>
      <c r="D11" s="13"/>
      <c r="E11" s="13"/>
    </row>
    <row r="12" spans="1:8">
      <c r="A12" s="3" t="s">
        <v>6</v>
      </c>
      <c r="B12" s="4" t="s">
        <v>22</v>
      </c>
      <c r="C12" s="9">
        <f>C13</f>
        <v>69000</v>
      </c>
      <c r="D12" s="9">
        <f t="shared" ref="D12:E13" si="3">D13</f>
        <v>72000</v>
      </c>
      <c r="E12" s="9">
        <f t="shared" si="3"/>
        <v>75000</v>
      </c>
    </row>
    <row r="13" spans="1:8">
      <c r="A13" s="3" t="s">
        <v>8</v>
      </c>
      <c r="B13" s="6" t="s">
        <v>23</v>
      </c>
      <c r="C13" s="13">
        <f>C14</f>
        <v>69000</v>
      </c>
      <c r="D13" s="13">
        <f t="shared" si="3"/>
        <v>72000</v>
      </c>
      <c r="E13" s="13">
        <f t="shared" si="3"/>
        <v>75000</v>
      </c>
    </row>
    <row r="14" spans="1:8">
      <c r="A14" s="3" t="s">
        <v>46</v>
      </c>
      <c r="B14" s="6" t="s">
        <v>23</v>
      </c>
      <c r="C14" s="13">
        <v>69000</v>
      </c>
      <c r="D14" s="13">
        <v>72000</v>
      </c>
      <c r="E14" s="13">
        <v>75000</v>
      </c>
    </row>
    <row r="15" spans="1:8">
      <c r="A15" s="3" t="s">
        <v>7</v>
      </c>
      <c r="B15" s="4" t="s">
        <v>24</v>
      </c>
      <c r="C15" s="9">
        <f>C16+C18</f>
        <v>3347000</v>
      </c>
      <c r="D15" s="9">
        <f t="shared" ref="D15:E15" si="4">D16+D18</f>
        <v>2520000</v>
      </c>
      <c r="E15" s="9">
        <f t="shared" si="4"/>
        <v>2595000</v>
      </c>
    </row>
    <row r="16" spans="1:8">
      <c r="A16" s="3" t="s">
        <v>9</v>
      </c>
      <c r="B16" s="6" t="s">
        <v>25</v>
      </c>
      <c r="C16" s="13">
        <f>C17</f>
        <v>1188000</v>
      </c>
      <c r="D16" s="13">
        <f t="shared" ref="D16:E16" si="5">D17</f>
        <v>540000</v>
      </c>
      <c r="E16" s="13">
        <f t="shared" si="5"/>
        <v>588000</v>
      </c>
    </row>
    <row r="17" spans="1:5" ht="47.25" customHeight="1">
      <c r="A17" s="3" t="s">
        <v>10</v>
      </c>
      <c r="B17" s="6" t="s">
        <v>26</v>
      </c>
      <c r="C17" s="13">
        <v>1188000</v>
      </c>
      <c r="D17" s="13">
        <v>540000</v>
      </c>
      <c r="E17" s="13">
        <v>588000</v>
      </c>
    </row>
    <row r="18" spans="1:5">
      <c r="A18" s="3" t="s">
        <v>11</v>
      </c>
      <c r="B18" s="4" t="s">
        <v>27</v>
      </c>
      <c r="C18" s="9">
        <f>C19+C21</f>
        <v>2159000</v>
      </c>
      <c r="D18" s="9">
        <f t="shared" ref="D18:E18" si="6">D19+D21</f>
        <v>1980000</v>
      </c>
      <c r="E18" s="9">
        <f t="shared" si="6"/>
        <v>2007000</v>
      </c>
    </row>
    <row r="19" spans="1:5">
      <c r="A19" s="3" t="s">
        <v>17</v>
      </c>
      <c r="B19" s="6" t="s">
        <v>28</v>
      </c>
      <c r="C19" s="13">
        <f>C20</f>
        <v>1295400</v>
      </c>
      <c r="D19" s="13">
        <f t="shared" ref="D19:E19" si="7">D20</f>
        <v>1188000</v>
      </c>
      <c r="E19" s="13">
        <f t="shared" si="7"/>
        <v>1205000</v>
      </c>
    </row>
    <row r="20" spans="1:5" ht="30.2" customHeight="1">
      <c r="A20" s="3" t="s">
        <v>12</v>
      </c>
      <c r="B20" s="6" t="s">
        <v>29</v>
      </c>
      <c r="C20" s="13">
        <v>1295400</v>
      </c>
      <c r="D20" s="13">
        <v>1188000</v>
      </c>
      <c r="E20" s="13">
        <v>1205000</v>
      </c>
    </row>
    <row r="21" spans="1:5">
      <c r="A21" s="3" t="s">
        <v>13</v>
      </c>
      <c r="B21" s="6" t="s">
        <v>30</v>
      </c>
      <c r="C21" s="13">
        <f>C22</f>
        <v>863600</v>
      </c>
      <c r="D21" s="13">
        <f t="shared" ref="D21:E21" si="8">D22</f>
        <v>792000</v>
      </c>
      <c r="E21" s="13">
        <f t="shared" si="8"/>
        <v>802000</v>
      </c>
    </row>
    <row r="22" spans="1:5" ht="33.75" customHeight="1">
      <c r="A22" s="3" t="s">
        <v>14</v>
      </c>
      <c r="B22" s="6" t="s">
        <v>31</v>
      </c>
      <c r="C22" s="13">
        <v>863600</v>
      </c>
      <c r="D22" s="13">
        <v>792000</v>
      </c>
      <c r="E22" s="13">
        <v>802000</v>
      </c>
    </row>
    <row r="23" spans="1:5" ht="32.25" customHeight="1">
      <c r="A23" s="3" t="s">
        <v>62</v>
      </c>
      <c r="B23" s="4" t="s">
        <v>60</v>
      </c>
      <c r="C23" s="9">
        <f t="shared" ref="C23:E25" si="9">C24</f>
        <v>20000</v>
      </c>
      <c r="D23" s="9">
        <f t="shared" si="9"/>
        <v>20000</v>
      </c>
      <c r="E23" s="9">
        <f t="shared" si="9"/>
        <v>20000</v>
      </c>
    </row>
    <row r="24" spans="1:5" ht="78.75" customHeight="1">
      <c r="A24" s="3" t="s">
        <v>61</v>
      </c>
      <c r="B24" s="6" t="s">
        <v>84</v>
      </c>
      <c r="C24" s="16">
        <f t="shared" si="9"/>
        <v>20000</v>
      </c>
      <c r="D24" s="16">
        <f t="shared" si="9"/>
        <v>20000</v>
      </c>
      <c r="E24" s="16">
        <f t="shared" si="9"/>
        <v>20000</v>
      </c>
    </row>
    <row r="25" spans="1:5" ht="33.75" customHeight="1">
      <c r="A25" s="3" t="s">
        <v>81</v>
      </c>
      <c r="B25" s="6" t="s">
        <v>83</v>
      </c>
      <c r="C25" s="16">
        <f t="shared" si="9"/>
        <v>20000</v>
      </c>
      <c r="D25" s="16">
        <f t="shared" si="9"/>
        <v>20000</v>
      </c>
      <c r="E25" s="16">
        <f t="shared" si="9"/>
        <v>20000</v>
      </c>
    </row>
    <row r="26" spans="1:5" ht="29.25" customHeight="1">
      <c r="A26" s="3" t="s">
        <v>80</v>
      </c>
      <c r="B26" s="6" t="s">
        <v>82</v>
      </c>
      <c r="C26" s="16">
        <v>20000</v>
      </c>
      <c r="D26" s="13">
        <v>20000</v>
      </c>
      <c r="E26" s="13">
        <v>20000</v>
      </c>
    </row>
    <row r="27" spans="1:5" ht="18.75" customHeight="1">
      <c r="A27" s="3" t="s">
        <v>15</v>
      </c>
      <c r="B27" s="4" t="s">
        <v>32</v>
      </c>
      <c r="C27" s="10">
        <f>C28+C43</f>
        <v>961158.6</v>
      </c>
      <c r="D27" s="10">
        <f t="shared" ref="D27:E27" si="10">D28+D43</f>
        <v>333262.59999999998</v>
      </c>
      <c r="E27" s="10">
        <f t="shared" si="10"/>
        <v>333262.59999999998</v>
      </c>
    </row>
    <row r="28" spans="1:5" ht="33.75" customHeight="1">
      <c r="A28" s="3" t="s">
        <v>16</v>
      </c>
      <c r="B28" s="4" t="s">
        <v>33</v>
      </c>
      <c r="C28" s="10">
        <f>C29+C37+C40+C34</f>
        <v>961158.6</v>
      </c>
      <c r="D28" s="10">
        <f t="shared" ref="D28:E28" si="11">D29+D37+D40+D34</f>
        <v>333262.59999999998</v>
      </c>
      <c r="E28" s="10">
        <f t="shared" si="11"/>
        <v>333262.59999999998</v>
      </c>
    </row>
    <row r="29" spans="1:5" ht="33" customHeight="1">
      <c r="A29" s="3" t="s">
        <v>69</v>
      </c>
      <c r="B29" s="6" t="s">
        <v>34</v>
      </c>
      <c r="C29" s="10">
        <f>C30+C32</f>
        <v>353700</v>
      </c>
      <c r="D29" s="10">
        <f t="shared" ref="D29:E29" si="12">D30+D32</f>
        <v>135000</v>
      </c>
      <c r="E29" s="10">
        <f t="shared" si="12"/>
        <v>135000</v>
      </c>
    </row>
    <row r="30" spans="1:5" ht="21.75" customHeight="1">
      <c r="A30" s="3" t="s">
        <v>70</v>
      </c>
      <c r="B30" s="6" t="s">
        <v>35</v>
      </c>
      <c r="C30" s="13">
        <f>C31</f>
        <v>125000</v>
      </c>
      <c r="D30" s="13">
        <f t="shared" ref="D30:E30" si="13">D31</f>
        <v>135000</v>
      </c>
      <c r="E30" s="13">
        <f t="shared" si="13"/>
        <v>135000</v>
      </c>
    </row>
    <row r="31" spans="1:5" ht="33" customHeight="1">
      <c r="A31" s="3" t="s">
        <v>71</v>
      </c>
      <c r="B31" s="6" t="s">
        <v>36</v>
      </c>
      <c r="C31" s="13">
        <v>125000</v>
      </c>
      <c r="D31" s="13">
        <v>135000</v>
      </c>
      <c r="E31" s="13">
        <v>135000</v>
      </c>
    </row>
    <row r="32" spans="1:5" ht="32.25" customHeight="1">
      <c r="A32" s="3" t="s">
        <v>72</v>
      </c>
      <c r="B32" s="6" t="s">
        <v>37</v>
      </c>
      <c r="C32" s="13">
        <f>C33</f>
        <v>228700</v>
      </c>
      <c r="D32" s="13">
        <f t="shared" ref="D32:E32" si="14">D33</f>
        <v>0</v>
      </c>
      <c r="E32" s="13">
        <f t="shared" si="14"/>
        <v>0</v>
      </c>
    </row>
    <row r="33" spans="1:5" ht="33" customHeight="1">
      <c r="A33" s="3" t="s">
        <v>73</v>
      </c>
      <c r="B33" s="6" t="s">
        <v>38</v>
      </c>
      <c r="C33" s="13">
        <v>228700</v>
      </c>
      <c r="D33" s="13">
        <v>0</v>
      </c>
      <c r="E33" s="13">
        <v>0</v>
      </c>
    </row>
    <row r="34" spans="1:5" ht="31.5" hidden="1" customHeight="1">
      <c r="A34" s="3" t="s">
        <v>51</v>
      </c>
      <c r="B34" s="4" t="s">
        <v>52</v>
      </c>
      <c r="C34" s="9">
        <f>C35</f>
        <v>0</v>
      </c>
      <c r="D34" s="9">
        <f>D35</f>
        <v>0</v>
      </c>
      <c r="E34" s="13">
        <f>D34-C34</f>
        <v>0</v>
      </c>
    </row>
    <row r="35" spans="1:5" ht="31.5" hidden="1" customHeight="1">
      <c r="A35" s="3" t="s">
        <v>50</v>
      </c>
      <c r="B35" s="6" t="s">
        <v>53</v>
      </c>
      <c r="C35" s="13">
        <f>C36</f>
        <v>0</v>
      </c>
      <c r="D35" s="13">
        <f>D36</f>
        <v>0</v>
      </c>
      <c r="E35" s="13">
        <f>D35-C35</f>
        <v>0</v>
      </c>
    </row>
    <row r="36" spans="1:5" ht="31.5" hidden="1" customHeight="1">
      <c r="A36" s="3" t="s">
        <v>49</v>
      </c>
      <c r="B36" s="6" t="s">
        <v>53</v>
      </c>
      <c r="C36" s="13"/>
      <c r="D36" s="13"/>
      <c r="E36" s="13"/>
    </row>
    <row r="37" spans="1:5" ht="21" customHeight="1">
      <c r="A37" s="3" t="s">
        <v>74</v>
      </c>
      <c r="B37" s="4" t="s">
        <v>39</v>
      </c>
      <c r="C37" s="10">
        <f>C38</f>
        <v>198262.6</v>
      </c>
      <c r="D37" s="10">
        <f t="shared" ref="D37:E38" si="15">D38</f>
        <v>198262.6</v>
      </c>
      <c r="E37" s="10">
        <f t="shared" si="15"/>
        <v>198262.6</v>
      </c>
    </row>
    <row r="38" spans="1:5" ht="36" customHeight="1">
      <c r="A38" s="3" t="s">
        <v>75</v>
      </c>
      <c r="B38" s="7" t="s">
        <v>40</v>
      </c>
      <c r="C38" s="13">
        <f>C39</f>
        <v>198262.6</v>
      </c>
      <c r="D38" s="13">
        <f t="shared" si="15"/>
        <v>198262.6</v>
      </c>
      <c r="E38" s="13">
        <f t="shared" si="15"/>
        <v>198262.6</v>
      </c>
    </row>
    <row r="39" spans="1:5" ht="34.5" customHeight="1">
      <c r="A39" s="3" t="s">
        <v>76</v>
      </c>
      <c r="B39" s="7" t="s">
        <v>41</v>
      </c>
      <c r="C39" s="13">
        <v>198262.6</v>
      </c>
      <c r="D39" s="13">
        <v>198262.6</v>
      </c>
      <c r="E39" s="13">
        <v>198262.6</v>
      </c>
    </row>
    <row r="40" spans="1:5" ht="20.25" customHeight="1">
      <c r="A40" s="3" t="s">
        <v>77</v>
      </c>
      <c r="B40" s="4" t="s">
        <v>42</v>
      </c>
      <c r="C40" s="9">
        <f>C41</f>
        <v>409196</v>
      </c>
      <c r="D40" s="9">
        <f t="shared" ref="D40:E41" si="16">D41</f>
        <v>0</v>
      </c>
      <c r="E40" s="9">
        <f t="shared" si="16"/>
        <v>0</v>
      </c>
    </row>
    <row r="41" spans="1:5" ht="52.5" customHeight="1">
      <c r="A41" s="3" t="s">
        <v>78</v>
      </c>
      <c r="B41" s="8" t="s">
        <v>43</v>
      </c>
      <c r="C41" s="13">
        <f>C42</f>
        <v>409196</v>
      </c>
      <c r="D41" s="9">
        <f t="shared" si="16"/>
        <v>0</v>
      </c>
      <c r="E41" s="9">
        <f t="shared" si="16"/>
        <v>0</v>
      </c>
    </row>
    <row r="42" spans="1:5" ht="63" customHeight="1">
      <c r="A42" s="3" t="s">
        <v>79</v>
      </c>
      <c r="B42" s="8" t="s">
        <v>44</v>
      </c>
      <c r="C42" s="14">
        <v>409196</v>
      </c>
      <c r="D42" s="14">
        <v>0</v>
      </c>
      <c r="E42" s="13">
        <v>0</v>
      </c>
    </row>
    <row r="43" spans="1:5" ht="30" hidden="1" customHeight="1">
      <c r="A43" s="3" t="s">
        <v>57</v>
      </c>
      <c r="B43" s="2" t="s">
        <v>54</v>
      </c>
      <c r="C43" s="10">
        <f>C44</f>
        <v>0</v>
      </c>
      <c r="D43" s="10">
        <f>D44</f>
        <v>0</v>
      </c>
      <c r="E43" s="13">
        <f>D43-C43</f>
        <v>0</v>
      </c>
    </row>
    <row r="44" spans="1:5" ht="49.5" hidden="1" customHeight="1">
      <c r="A44" s="3" t="s">
        <v>55</v>
      </c>
      <c r="B44" s="8" t="s">
        <v>58</v>
      </c>
      <c r="C44" s="14">
        <f>C45</f>
        <v>0</v>
      </c>
      <c r="D44" s="14">
        <f>D45</f>
        <v>0</v>
      </c>
      <c r="E44" s="13">
        <f>D44-C44</f>
        <v>0</v>
      </c>
    </row>
    <row r="45" spans="1:5" ht="43.5" hidden="1" customHeight="1">
      <c r="A45" s="3" t="s">
        <v>56</v>
      </c>
      <c r="B45" s="8" t="s">
        <v>59</v>
      </c>
      <c r="C45" s="14"/>
      <c r="D45" s="14"/>
      <c r="E45" s="13"/>
    </row>
    <row r="46" spans="1:5" ht="20.25" customHeight="1">
      <c r="A46" s="5"/>
      <c r="B46" s="2" t="s">
        <v>45</v>
      </c>
      <c r="C46" s="10">
        <f>C27+C7</f>
        <v>4594158.5999999996</v>
      </c>
      <c r="D46" s="10">
        <f t="shared" ref="D46:E46" si="17">D27+D7</f>
        <v>3151262.6</v>
      </c>
      <c r="E46" s="10">
        <f t="shared" si="17"/>
        <v>3241262.6</v>
      </c>
    </row>
  </sheetData>
  <mergeCells count="3">
    <mergeCell ref="B1:G1"/>
    <mergeCell ref="A4:F4"/>
    <mergeCell ref="A3:E3"/>
  </mergeCells>
  <pageMargins left="0.51181102362204722" right="0.51181102362204722" top="0.59055118110236227" bottom="0.74803149606299213" header="0" footer="0"/>
  <pageSetup paperSize="9" scale="65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2018-12-27T10:47:49Z</dcterms:modified>
</cp:coreProperties>
</file>